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6" sheetId="4" r:id="rId1"/>
    <sheet name="Лист1" sheetId="5" r:id="rId2"/>
  </sheets>
  <definedNames>
    <definedName name="_xlnm.Print_Area" localSheetId="0">'Приложение № 6'!$A$1:$D$185</definedName>
  </definedNames>
  <calcPr calcId="125725"/>
</workbook>
</file>

<file path=xl/calcChain.xml><?xml version="1.0" encoding="utf-8"?>
<calcChain xmlns="http://schemas.openxmlformats.org/spreadsheetml/2006/main">
  <c r="D113" i="4"/>
  <c r="D162"/>
  <c r="D167"/>
  <c r="D166" s="1"/>
  <c r="D164"/>
  <c r="D163" s="1"/>
  <c r="D161" l="1"/>
  <c r="D178"/>
  <c r="D177" s="1"/>
  <c r="D173" s="1"/>
  <c r="D175"/>
  <c r="D174" s="1"/>
  <c r="D97" l="1"/>
  <c r="D92"/>
  <c r="D91" s="1"/>
  <c r="D89"/>
  <c r="D88" s="1"/>
  <c r="D56"/>
  <c r="D54"/>
  <c r="D100"/>
  <c r="D99" s="1"/>
  <c r="D77"/>
  <c r="D76" s="1"/>
  <c r="D53" l="1"/>
  <c r="D70" l="1"/>
  <c r="D86"/>
  <c r="D85" s="1"/>
  <c r="D141"/>
  <c r="D64" l="1"/>
  <c r="D63" s="1"/>
  <c r="D73"/>
  <c r="D72" s="1"/>
  <c r="D28"/>
  <c r="D45" l="1"/>
  <c r="D44" s="1"/>
  <c r="D116" l="1"/>
  <c r="D115" s="1"/>
  <c r="D134"/>
  <c r="D133" s="1"/>
  <c r="D132" s="1"/>
  <c r="D106"/>
  <c r="D105" s="1"/>
  <c r="D80"/>
  <c r="D79" s="1"/>
  <c r="D122"/>
  <c r="D121" s="1"/>
  <c r="D103"/>
  <c r="D102" s="1"/>
  <c r="D75" s="1"/>
  <c r="D67"/>
  <c r="D66" s="1"/>
  <c r="D144"/>
  <c r="D143" s="1"/>
  <c r="D138"/>
  <c r="D137" s="1"/>
  <c r="D152"/>
  <c r="D151" s="1"/>
  <c r="D26"/>
  <c r="D140"/>
  <c r="D119"/>
  <c r="D118" s="1"/>
  <c r="D126"/>
  <c r="D125" s="1"/>
  <c r="D124" s="1"/>
  <c r="D129"/>
  <c r="D128" s="1"/>
  <c r="D157"/>
  <c r="D156" s="1"/>
  <c r="D160"/>
  <c r="D159" s="1"/>
  <c r="D171"/>
  <c r="D170" s="1"/>
  <c r="D169" s="1"/>
  <c r="D21"/>
  <c r="D20" s="1"/>
  <c r="D19" s="1"/>
  <c r="D18" s="1"/>
  <c r="D30"/>
  <c r="D25" s="1"/>
  <c r="D35"/>
  <c r="D37"/>
  <c r="D39"/>
  <c r="D42"/>
  <c r="D41" s="1"/>
  <c r="D109"/>
  <c r="D111"/>
  <c r="D83"/>
  <c r="D82" s="1"/>
  <c r="D95"/>
  <c r="D94" s="1"/>
  <c r="D51"/>
  <c r="D49"/>
  <c r="D60"/>
  <c r="D59" s="1"/>
  <c r="D58" s="1"/>
  <c r="D69"/>
  <c r="D153"/>
  <c r="D62" l="1"/>
  <c r="D136"/>
  <c r="D131" s="1"/>
  <c r="D114"/>
  <c r="D34"/>
  <c r="D33" s="1"/>
  <c r="D24"/>
  <c r="D23" s="1"/>
  <c r="D48"/>
  <c r="D47" s="1"/>
  <c r="D108"/>
  <c r="D155"/>
  <c r="D17" l="1"/>
  <c r="D32"/>
  <c r="D180" l="1"/>
</calcChain>
</file>

<file path=xl/sharedStrings.xml><?xml version="1.0" encoding="utf-8"?>
<sst xmlns="http://schemas.openxmlformats.org/spreadsheetml/2006/main" count="426" uniqueCount="166">
  <si>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</si>
  <si>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</si>
  <si>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</si>
  <si>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</si>
  <si>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</si>
  <si>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</si>
  <si>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</si>
  <si>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</si>
  <si>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</si>
  <si>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</si>
  <si>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</si>
  <si>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</si>
  <si>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</si>
  <si>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</si>
  <si>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</si>
  <si>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Мероприятия по обеспечению безопасности на воде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</si>
  <si>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</si>
  <si>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</si>
  <si>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</si>
  <si>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</si>
  <si>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</si>
  <si>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</si>
  <si>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</si>
  <si>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</si>
  <si>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</si>
  <si>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</si>
  <si>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</si>
  <si>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</si>
  <si>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</si>
  <si>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</si>
  <si>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</si>
  <si>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</si>
  <si>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</si>
  <si>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>Администрация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</si>
  <si>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</si>
  <si>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</si>
  <si>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</si>
  <si>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</si>
  <si>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</si>
  <si>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</si>
  <si>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Обеспечение деятельности Администрации МО "Урдомское"</t>
  </si>
  <si>
    <t>810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</si>
  <si>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</si>
  <si>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</si>
  <si>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</si>
  <si>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</si>
  <si>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</si>
  <si>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</si>
  <si>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</si>
  <si>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</si>
  <si>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</si>
  <si>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</si>
  <si>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</si>
  <si>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</si>
  <si>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</si>
  <si>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</si>
  <si>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</si>
  <si>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</si>
  <si>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</si>
  <si>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</si>
  <si>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</si>
  <si>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</si>
  <si>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</si>
  <si>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</si>
  <si>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</si>
  <si>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</si>
  <si>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</si>
  <si>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63 0 00 45060</t>
  </si>
  <si>
    <t>63 0 00 45200</t>
  </si>
  <si>
    <t>59 0 00 45000</t>
  </si>
  <si>
    <t>59 0 00 00000</t>
  </si>
  <si>
    <t>61 0 00 00000</t>
  </si>
  <si>
    <t>61 0 00 45110</t>
  </si>
  <si>
    <t>62 0 00 00000</t>
  </si>
  <si>
    <t>62 0 00 45130</t>
  </si>
  <si>
    <t>Взносы на капитальный ремонт общего имущества в многоквартирных домах</t>
  </si>
  <si>
    <t>62 0 00 45140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</si>
  <si>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</si>
  <si>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</si>
  <si>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</si>
  <si>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</si>
  <si>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</si>
  <si>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</si>
  <si>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</si>
  <si>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</si>
  <si>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</si>
  <si>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</si>
  <si>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</si>
  <si>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</si>
  <si>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</si>
  <si>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</si>
  <si>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</si>
  <si>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</si>
  <si>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</si>
  <si>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</si>
  <si>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</si>
  <si>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</si>
  <si>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</si>
  <si>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</si>
  <si>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</si>
  <si>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</si>
  <si>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</si>
  <si>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Сумма, тыс.руб.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</si>
  <si>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</si>
  <si>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</si>
  <si>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</si>
  <si>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Проведение мероприятий для детей и молодежи</t>
  </si>
  <si>
    <t>63 0 00 41130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</si>
  <si>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</si>
  <si>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патриотического воспитания молодежи</t>
  </si>
  <si>
    <t>63 0 00 41131</t>
  </si>
  <si>
    <t xml:space="preserve">                                                                             "О бюджете муниципального образования "Урдомское"</t>
  </si>
  <si>
    <t>Ремонт муниципального жилищного фонда</t>
  </si>
  <si>
    <t>62 0 00 45120</t>
  </si>
  <si>
    <t>Мероприятия по землеустройству и землепользованию</t>
  </si>
  <si>
    <t>63 0 00 45150</t>
  </si>
  <si>
    <t>Муниципальная программа "Противодействие коррупции в МО "Урдомское" на 2020-2022 годы"</t>
  </si>
  <si>
    <t>03 1 00 40140</t>
  </si>
  <si>
    <t>57 1 00 78793</t>
  </si>
  <si>
    <t>Содержание объектов водоснабжения и водопроводных сетей</t>
  </si>
  <si>
    <t>деятельности, группам видов расходов классификации расходов бюджета на 2023 год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</si>
  <si>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</si>
  <si>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</si>
  <si>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переселению граждан из аварийного жилищного фонда</t>
  </si>
  <si>
    <t>Прочие мероприятия в сфере жилищного хозяйства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</si>
  <si>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2023-2025 годы"</t>
  </si>
  <si>
    <t>Муниципальная программа "Развитие жилищно-коммунального хозяйства МО "Урдомское" на 2023-2025 годы"</t>
  </si>
  <si>
    <t>Подпрограмма "Благоустройство территории МО "Урдомское" на 2023-2025 годы"</t>
  </si>
  <si>
    <t>Муниципальная программа "Развитие сферы культуры на территории МО "Урдомское" на 2023-2025 годы"</t>
  </si>
  <si>
    <t>62 0 00 40150</t>
  </si>
  <si>
    <t xml:space="preserve">                                                                             Приложение № 6 к Решению Совета депутатов </t>
  </si>
  <si>
    <t xml:space="preserve">                                                                             на 2023 год" № 61-А от 28 декабря 2022 года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</si>
  <si>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</si>
  <si>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 Совета депутатов МО "Урдомское" № 61-А от 28.12.2022г.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</si>
  <si>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</si>
  <si>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на 2023 год"</t>
  </si>
  <si>
    <t xml:space="preserve">                                                                          Приложение № 5 к Проекту Решения Совета депутатов</t>
  </si>
  <si>
    <t>63 0 00 40002</t>
  </si>
  <si>
    <t>Мероприятия в сфере общегосударственных вопросов, осуществляемые органами местного самоуправления</t>
  </si>
  <si>
    <t>63 0 00 45130</t>
  </si>
  <si>
    <t>Мероприятия по переселению граждан из ветхого аварийного жилищного фонда</t>
  </si>
  <si>
    <t>Подпрограмма "Содержание объектов коммунальной инфраструктуры на территории МО "Урдомское" на 2023-2025 годы"</t>
  </si>
  <si>
    <t>Реализация мероприятий по благоустройству уличной спортивной площадки</t>
  </si>
  <si>
    <t>63 0 00 44000</t>
  </si>
  <si>
    <t>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</si>
  <si>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муниципальном образовании "Урдомское"</t>
  </si>
  <si>
    <t>63 0 00 44010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</si>
  <si>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2023-2025 годы"</t>
  </si>
  <si>
    <t>500</t>
  </si>
  <si>
    <t>540</t>
  </si>
  <si>
    <t>Муниципальная программа «Формирование современной городской среды муниципального образования «Урдомское» на 2018-2024годы»</t>
  </si>
  <si>
    <t>09 0 00 00000</t>
  </si>
  <si>
    <t>Субсидия на проведение мероприятий по формированию современной городской среды на территории поселения</t>
  </si>
  <si>
    <t>09 0 F2 55550</t>
  </si>
  <si>
    <t>Муниципальная программа "Профилактика терроризма и экстремизма на территории муниципального образования "Урдомское" на 2023-2025 годы"</t>
  </si>
  <si>
    <t>Субсидия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</si>
  <si>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09 0 00 S6410</t>
  </si>
  <si>
    <t>Межбюджетные трансферты</t>
  </si>
  <si>
    <t>Иные межбюджетные трансферты</t>
  </si>
  <si>
    <t>Адресная программа муниципального образования  «Урдомское» «Переселение граждан из аварийного жилищного фонда на 2019-2025 годы»</t>
  </si>
  <si>
    <t>06 0 00 00000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</si>
  <si>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</si>
  <si>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06 0 F3 67483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</si>
  <si>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</si>
  <si>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06 0 F3 67484</t>
  </si>
  <si>
    <t xml:space="preserve">                                                                          №  12-А от 25.04.2023г.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</si>
</sst>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 wrapText="1"/>
    </xf>
    <xf numFmtId="4" fontId="0" fillId="0" borderId="0" xfId="0" applyNumberFormat="1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Fill="1" applyBorder="1"/>
    <xf numFmtId="49" fontId="4" fillId="0" borderId="6" xfId="0" applyNumberFormat="1" applyFont="1" applyFill="1" applyBorder="1"/>
    <xf numFmtId="164" fontId="4" fillId="0" borderId="7" xfId="0" applyNumberFormat="1" applyFont="1" applyFill="1" applyBorder="1"/>
    <xf numFmtId="0" fontId="4" fillId="2" borderId="3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/>
    <xf numFmtId="164" fontId="4" fillId="2" borderId="4" xfId="0" applyNumberFormat="1" applyFont="1" applyFill="1" applyBorder="1"/>
    <xf numFmtId="0" fontId="3" fillId="0" borderId="3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/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164" fontId="3" fillId="0" borderId="4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vertical="center" wrapText="1"/>
    </xf>
    <xf numFmtId="0" fontId="3" fillId="0" borderId="3" xfId="0" applyFont="1" applyFill="1" applyBorder="1"/>
    <xf numFmtId="49" fontId="3" fillId="0" borderId="1" xfId="0" applyNumberFormat="1" applyFont="1" applyBorder="1" applyAlignment="1">
      <alignment horizontal="center"/>
    </xf>
    <xf numFmtId="0" fontId="3" fillId="0" borderId="5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3" fillId="4" borderId="3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0" fontId="4" fillId="2" borderId="3" xfId="0" applyFont="1" applyFill="1" applyBorder="1"/>
    <xf numFmtId="0" fontId="3" fillId="3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wrapText="1"/>
    </xf>
    <xf numFmtId="0" fontId="3" fillId="4" borderId="3" xfId="0" applyFont="1" applyFill="1" applyBorder="1"/>
    <xf numFmtId="49" fontId="4" fillId="4" borderId="1" xfId="0" applyNumberFormat="1" applyFont="1" applyFill="1" applyBorder="1" applyAlignment="1">
      <alignment horizontal="center"/>
    </xf>
    <xf numFmtId="0" fontId="4" fillId="0" borderId="3" xfId="0" applyFont="1" applyFill="1" applyBorder="1"/>
    <xf numFmtId="49" fontId="3" fillId="0" borderId="1" xfId="0" applyNumberFormat="1" applyFont="1" applyFill="1" applyBorder="1"/>
    <xf numFmtId="164" fontId="4" fillId="0" borderId="4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3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3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0" borderId="3" xfId="0" applyFont="1" applyBorder="1"/>
    <xf numFmtId="0" fontId="4" fillId="0" borderId="11" xfId="0" applyFont="1" applyBorder="1"/>
    <xf numFmtId="0" fontId="4" fillId="0" borderId="12" xfId="0" applyFont="1" applyBorder="1"/>
    <xf numFmtId="0" fontId="4" fillId="3" borderId="12" xfId="0" applyFont="1" applyFill="1" applyBorder="1"/>
    <xf numFmtId="164" fontId="5" fillId="3" borderId="13" xfId="0" applyNumberFormat="1" applyFont="1" applyFill="1" applyBorder="1"/>
    <xf numFmtId="0" fontId="7" fillId="0" borderId="0" xfId="0" applyFont="1"/>
    <xf numFmtId="4" fontId="2" fillId="0" borderId="16" xfId="0" applyNumberFormat="1" applyFont="1" applyBorder="1" applyAlignment="1">
      <alignment horizontal="right" wrapText="1"/>
    </xf>
    <xf numFmtId="4" fontId="3" fillId="0" borderId="0" xfId="0" applyNumberFormat="1" applyFont="1" applyFill="1" applyAlignment="1">
      <alignment horizontal="center"/>
    </xf>
    <xf numFmtId="16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5" borderId="0" xfId="0" applyFont="1" applyFill="1" applyAlignment="1">
      <alignment horizontal="center"/>
    </xf>
    <xf numFmtId="0" fontId="9" fillId="6" borderId="3" xfId="0" applyFont="1" applyFill="1" applyBorder="1" applyAlignment="1">
      <alignment wrapText="1"/>
    </xf>
    <xf numFmtId="49" fontId="9" fillId="6" borderId="1" xfId="0" applyNumberFormat="1" applyFont="1" applyFill="1" applyBorder="1" applyAlignment="1">
      <alignment horizontal="center"/>
    </xf>
    <xf numFmtId="164" fontId="9" fillId="6" borderId="4" xfId="0" applyNumberFormat="1" applyFont="1" applyFill="1" applyBorder="1"/>
    <xf numFmtId="0" fontId="10" fillId="0" borderId="0" xfId="0" applyFont="1"/>
    <xf numFmtId="0" fontId="11" fillId="0" borderId="0" xfId="0" applyFont="1"/>
    <xf numFmtId="0" fontId="10" fillId="0" borderId="3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4" xfId="0" applyNumberFormat="1" applyFont="1" applyFill="1" applyBorder="1"/>
    <xf numFmtId="0" fontId="10" fillId="0" borderId="3" xfId="0" applyFont="1" applyBorder="1" applyAlignment="1">
      <alignment wrapText="1"/>
    </xf>
    <xf numFmtId="0" fontId="4" fillId="6" borderId="3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center"/>
    </xf>
    <xf numFmtId="4" fontId="3" fillId="5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80"/>
  <sheetViews>
    <sheetView tabSelected="1" view="pageBreakPreview" zoomScale="107" zoomScaleNormal="100" zoomScaleSheetLayoutView="107" workbookViewId="0">
      <selection activeCell="D2" sqref="D2"/>
    </sheetView>
  </sheetViews>
  <sheetFormatPr defaultColWidth="9.140625" defaultRowHeight="12"/>
  <cols>
    <col min="1" max="1" width="66.140625" style="4" customWidth="1"/>
    <col min="2" max="2" width="11.5703125" style="4" customWidth="1"/>
    <col min="3" max="4" width="9.5703125" style="4" customWidth="1"/>
    <col min="5" max="5" width="12.7109375" style="4" customWidth="1"/>
    <col min="6" max="6" width="9.140625" style="4"/>
    <col min="7" max="7" width="12.5703125" style="4" customWidth="1"/>
    <col min="8" max="16384" width="9.140625" style="4"/>
  </cols>
  <sheetData>
    <row r="1" spans="1:21">
      <c r="B1" s="43"/>
      <c r="C1" s="43"/>
      <c r="D1" s="59" t="s">
        <v>136</v>
      </c>
      <c r="E1" s="59"/>
      <c r="F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>
      <c r="B2" s="60"/>
      <c r="C2" s="43"/>
      <c r="D2" s="81" t="s">
        <v>165</v>
      </c>
      <c r="E2" s="59"/>
      <c r="F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>
      <c r="B3" s="60"/>
      <c r="C3" s="43"/>
      <c r="D3" s="59" t="s">
        <v>132</v>
      </c>
      <c r="E3" s="59"/>
      <c r="F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1">
      <c r="B4" s="60"/>
      <c r="C4" s="43"/>
      <c r="D4" s="59" t="s">
        <v>133</v>
      </c>
      <c r="E4" s="59"/>
      <c r="F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>
      <c r="B5" s="60"/>
      <c r="C5" s="43"/>
      <c r="D5" s="59" t="s">
        <v>134</v>
      </c>
      <c r="E5" s="59"/>
      <c r="F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1">
      <c r="B6" s="60"/>
      <c r="C6" s="43"/>
      <c r="D6" s="59" t="s">
        <v>135</v>
      </c>
      <c r="E6" s="59"/>
      <c r="F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1">
      <c r="B7" s="60"/>
      <c r="C7" s="43"/>
      <c r="D7" s="59"/>
      <c r="E7" s="59"/>
      <c r="F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1" ht="12.75" customHeight="1">
      <c r="A8" s="83" t="s">
        <v>130</v>
      </c>
      <c r="B8" s="83"/>
      <c r="C8" s="83"/>
      <c r="D8" s="83"/>
    </row>
    <row r="9" spans="1:21">
      <c r="A9" s="83" t="s">
        <v>111</v>
      </c>
      <c r="B9" s="83"/>
      <c r="C9" s="83"/>
      <c r="D9" s="83"/>
    </row>
    <row r="10" spans="1:21" ht="12.75" customHeight="1">
      <c r="A10" s="83" t="s">
        <v>131</v>
      </c>
      <c r="B10" s="83"/>
      <c r="C10" s="83"/>
      <c r="D10" s="83"/>
    </row>
    <row r="11" spans="1:21">
      <c r="A11" s="84"/>
      <c r="B11" s="84"/>
      <c r="C11" s="84"/>
      <c r="D11" s="84"/>
    </row>
    <row r="12" spans="1:21" s="55" customFormat="1" ht="15.75">
      <c r="A12" s="82" t="s">
        <v>8</v>
      </c>
      <c r="B12" s="82"/>
      <c r="C12" s="82"/>
      <c r="D12" s="82"/>
    </row>
    <row r="13" spans="1:21" s="55" customFormat="1" ht="15.75">
      <c r="A13" s="82" t="s">
        <v>43</v>
      </c>
      <c r="B13" s="82"/>
      <c r="C13" s="82"/>
      <c r="D13" s="82"/>
    </row>
    <row r="14" spans="1:21" s="55" customFormat="1" ht="15.75">
      <c r="A14" s="82" t="s">
        <v>120</v>
      </c>
      <c r="B14" s="82"/>
      <c r="C14" s="82"/>
      <c r="D14" s="82"/>
    </row>
    <row r="15" spans="1:21" ht="12.75" thickBot="1"/>
    <row r="16" spans="1:21" ht="24.75" thickBot="1">
      <c r="A16" s="5" t="s">
        <v>0</v>
      </c>
      <c r="B16" s="6" t="s">
        <v>1</v>
      </c>
      <c r="C16" s="6" t="s">
        <v>2</v>
      </c>
      <c r="D16" s="7" t="s">
        <v>102</v>
      </c>
      <c r="E16" s="58">
        <v>44971</v>
      </c>
    </row>
    <row r="17" spans="1:4">
      <c r="A17" s="8" t="s">
        <v>25</v>
      </c>
      <c r="B17" s="9"/>
      <c r="C17" s="9"/>
      <c r="D17" s="10">
        <f>D18+D23+D32+D75+D47+D58+D62</f>
        <v>22365.3</v>
      </c>
    </row>
    <row r="18" spans="1:4">
      <c r="A18" s="11" t="s">
        <v>44</v>
      </c>
      <c r="B18" s="12" t="s">
        <v>55</v>
      </c>
      <c r="C18" s="13"/>
      <c r="D18" s="14">
        <f>D19</f>
        <v>1212.8</v>
      </c>
    </row>
    <row r="19" spans="1:4" ht="12" customHeight="1">
      <c r="A19" s="15" t="s">
        <v>26</v>
      </c>
      <c r="B19" s="16" t="s">
        <v>56</v>
      </c>
      <c r="C19" s="16"/>
      <c r="D19" s="17">
        <f>D20</f>
        <v>1212.8</v>
      </c>
    </row>
    <row r="20" spans="1:4" ht="12" customHeight="1">
      <c r="A20" s="15" t="s">
        <v>29</v>
      </c>
      <c r="B20" s="16" t="s">
        <v>57</v>
      </c>
      <c r="C20" s="16"/>
      <c r="D20" s="17">
        <f>D21</f>
        <v>1212.8</v>
      </c>
    </row>
    <row r="21" spans="1:4" ht="35.25" customHeight="1">
      <c r="A21" s="18" t="s">
        <v>30</v>
      </c>
      <c r="B21" s="16" t="s">
        <v>57</v>
      </c>
      <c r="C21" s="16" t="s">
        <v>27</v>
      </c>
      <c r="D21" s="17">
        <f>D22</f>
        <v>1212.8</v>
      </c>
    </row>
    <row r="22" spans="1:4" ht="13.5" customHeight="1">
      <c r="A22" s="18" t="s">
        <v>31</v>
      </c>
      <c r="B22" s="16" t="s">
        <v>57</v>
      </c>
      <c r="C22" s="16" t="s">
        <v>28</v>
      </c>
      <c r="D22" s="17">
        <v>1212.8</v>
      </c>
    </row>
    <row r="23" spans="1:4" ht="13.5" customHeight="1">
      <c r="A23" s="11" t="s">
        <v>39</v>
      </c>
      <c r="B23" s="12" t="s">
        <v>58</v>
      </c>
      <c r="C23" s="12"/>
      <c r="D23" s="14">
        <f>D24</f>
        <v>470.7</v>
      </c>
    </row>
    <row r="24" spans="1:4" ht="13.5" customHeight="1">
      <c r="A24" s="18" t="s">
        <v>32</v>
      </c>
      <c r="B24" s="16" t="s">
        <v>59</v>
      </c>
      <c r="C24" s="16"/>
      <c r="D24" s="17">
        <f>D25</f>
        <v>470.7</v>
      </c>
    </row>
    <row r="25" spans="1:4" ht="14.25" customHeight="1">
      <c r="A25" s="15" t="s">
        <v>29</v>
      </c>
      <c r="B25" s="16" t="s">
        <v>60</v>
      </c>
      <c r="C25" s="16"/>
      <c r="D25" s="17">
        <f>D28+D30</f>
        <v>470.7</v>
      </c>
    </row>
    <row r="26" spans="1:4" ht="32.25" hidden="1" customHeight="1">
      <c r="A26" s="18" t="s">
        <v>30</v>
      </c>
      <c r="B26" s="16" t="s">
        <v>60</v>
      </c>
      <c r="C26" s="16" t="s">
        <v>27</v>
      </c>
      <c r="D26" s="17">
        <f>D27</f>
        <v>0</v>
      </c>
    </row>
    <row r="27" spans="1:4" ht="14.25" hidden="1" customHeight="1">
      <c r="A27" s="18" t="s">
        <v>31</v>
      </c>
      <c r="B27" s="16" t="s">
        <v>60</v>
      </c>
      <c r="C27" s="16" t="s">
        <v>28</v>
      </c>
      <c r="D27" s="17">
        <v>0</v>
      </c>
    </row>
    <row r="28" spans="1:4" ht="37.5" customHeight="1">
      <c r="A28" s="18" t="s">
        <v>121</v>
      </c>
      <c r="B28" s="16" t="s">
        <v>60</v>
      </c>
      <c r="C28" s="16" t="s">
        <v>27</v>
      </c>
      <c r="D28" s="17">
        <f>D29</f>
        <v>435.7</v>
      </c>
    </row>
    <row r="29" spans="1:4" ht="13.5" customHeight="1">
      <c r="A29" s="18" t="s">
        <v>122</v>
      </c>
      <c r="B29" s="16" t="s">
        <v>60</v>
      </c>
      <c r="C29" s="16" t="s">
        <v>28</v>
      </c>
      <c r="D29" s="17">
        <v>435.7</v>
      </c>
    </row>
    <row r="30" spans="1:4" ht="12" customHeight="1">
      <c r="A30" s="19" t="s">
        <v>18</v>
      </c>
      <c r="B30" s="16" t="s">
        <v>60</v>
      </c>
      <c r="C30" s="16" t="s">
        <v>17</v>
      </c>
      <c r="D30" s="20">
        <f>D31</f>
        <v>35</v>
      </c>
    </row>
    <row r="31" spans="1:4" ht="21.75" customHeight="1">
      <c r="A31" s="19" t="s">
        <v>19</v>
      </c>
      <c r="B31" s="16" t="s">
        <v>60</v>
      </c>
      <c r="C31" s="16" t="s">
        <v>16</v>
      </c>
      <c r="D31" s="20">
        <v>35</v>
      </c>
    </row>
    <row r="32" spans="1:4">
      <c r="A32" s="21" t="s">
        <v>40</v>
      </c>
      <c r="B32" s="12" t="s">
        <v>61</v>
      </c>
      <c r="C32" s="12"/>
      <c r="D32" s="14">
        <f>D33</f>
        <v>13586.9</v>
      </c>
    </row>
    <row r="33" spans="1:4" ht="13.5" customHeight="1">
      <c r="A33" s="15" t="s">
        <v>33</v>
      </c>
      <c r="B33" s="16" t="s">
        <v>62</v>
      </c>
      <c r="C33" s="16"/>
      <c r="D33" s="17">
        <f>D34+D44</f>
        <v>13586.9</v>
      </c>
    </row>
    <row r="34" spans="1:4" ht="12" customHeight="1">
      <c r="A34" s="22" t="s">
        <v>29</v>
      </c>
      <c r="B34" s="16" t="s">
        <v>63</v>
      </c>
      <c r="C34" s="16"/>
      <c r="D34" s="17">
        <f>D35+D37+D39</f>
        <v>13481.9</v>
      </c>
    </row>
    <row r="35" spans="1:4" ht="36" customHeight="1">
      <c r="A35" s="18" t="s">
        <v>30</v>
      </c>
      <c r="B35" s="16" t="s">
        <v>63</v>
      </c>
      <c r="C35" s="16" t="s">
        <v>34</v>
      </c>
      <c r="D35" s="17">
        <f>D36</f>
        <v>10392</v>
      </c>
    </row>
    <row r="36" spans="1:4" ht="12" customHeight="1">
      <c r="A36" s="18" t="s">
        <v>31</v>
      </c>
      <c r="B36" s="16" t="s">
        <v>63</v>
      </c>
      <c r="C36" s="16" t="s">
        <v>28</v>
      </c>
      <c r="D36" s="17">
        <v>10392</v>
      </c>
    </row>
    <row r="37" spans="1:4" ht="12" customHeight="1">
      <c r="A37" s="19" t="s">
        <v>18</v>
      </c>
      <c r="B37" s="16" t="s">
        <v>63</v>
      </c>
      <c r="C37" s="16" t="s">
        <v>17</v>
      </c>
      <c r="D37" s="17">
        <f>D38</f>
        <v>3007.9</v>
      </c>
    </row>
    <row r="38" spans="1:4" ht="23.25" customHeight="1">
      <c r="A38" s="19" t="s">
        <v>19</v>
      </c>
      <c r="B38" s="16" t="s">
        <v>63</v>
      </c>
      <c r="C38" s="16" t="s">
        <v>16</v>
      </c>
      <c r="D38" s="17">
        <v>3007.9</v>
      </c>
    </row>
    <row r="39" spans="1:4" ht="12.75" customHeight="1">
      <c r="A39" s="19" t="s">
        <v>37</v>
      </c>
      <c r="B39" s="23" t="s">
        <v>63</v>
      </c>
      <c r="C39" s="23" t="s">
        <v>35</v>
      </c>
      <c r="D39" s="17">
        <f>D40</f>
        <v>82</v>
      </c>
    </row>
    <row r="40" spans="1:4" ht="12" customHeight="1">
      <c r="A40" s="19" t="s">
        <v>48</v>
      </c>
      <c r="B40" s="23" t="s">
        <v>63</v>
      </c>
      <c r="C40" s="23" t="s">
        <v>49</v>
      </c>
      <c r="D40" s="17">
        <v>82</v>
      </c>
    </row>
    <row r="41" spans="1:4" ht="24.75" hidden="1" customHeight="1">
      <c r="A41" s="24" t="s">
        <v>6</v>
      </c>
      <c r="B41" s="25" t="s">
        <v>64</v>
      </c>
      <c r="C41" s="26"/>
      <c r="D41" s="17">
        <f>D42</f>
        <v>0</v>
      </c>
    </row>
    <row r="42" spans="1:4" ht="12" hidden="1" customHeight="1">
      <c r="A42" s="19" t="s">
        <v>18</v>
      </c>
      <c r="B42" s="25" t="s">
        <v>64</v>
      </c>
      <c r="C42" s="16" t="s">
        <v>17</v>
      </c>
      <c r="D42" s="17">
        <f>D43</f>
        <v>0</v>
      </c>
    </row>
    <row r="43" spans="1:4" ht="22.5" hidden="1" customHeight="1">
      <c r="A43" s="19" t="s">
        <v>19</v>
      </c>
      <c r="B43" s="25" t="s">
        <v>64</v>
      </c>
      <c r="C43" s="16" t="s">
        <v>16</v>
      </c>
      <c r="D43" s="17">
        <v>0</v>
      </c>
    </row>
    <row r="44" spans="1:4" ht="10.9" customHeight="1">
      <c r="A44" s="18" t="s">
        <v>6</v>
      </c>
      <c r="B44" s="16" t="s">
        <v>118</v>
      </c>
      <c r="C44" s="16"/>
      <c r="D44" s="17">
        <f>D45</f>
        <v>105</v>
      </c>
    </row>
    <row r="45" spans="1:4" ht="16.5" customHeight="1">
      <c r="A45" s="19" t="s">
        <v>18</v>
      </c>
      <c r="B45" s="16" t="s">
        <v>118</v>
      </c>
      <c r="C45" s="16" t="s">
        <v>17</v>
      </c>
      <c r="D45" s="17">
        <f>D46</f>
        <v>105</v>
      </c>
    </row>
    <row r="46" spans="1:4" ht="22.5" customHeight="1">
      <c r="A46" s="18" t="s">
        <v>19</v>
      </c>
      <c r="B46" s="16" t="s">
        <v>118</v>
      </c>
      <c r="C46" s="16" t="s">
        <v>16</v>
      </c>
      <c r="D46" s="17">
        <v>105</v>
      </c>
    </row>
    <row r="47" spans="1:4">
      <c r="A47" s="11" t="s">
        <v>3</v>
      </c>
      <c r="B47" s="34" t="s">
        <v>70</v>
      </c>
      <c r="C47" s="34"/>
      <c r="D47" s="14">
        <f>D48+D53</f>
        <v>195.3</v>
      </c>
    </row>
    <row r="48" spans="1:4">
      <c r="A48" s="18" t="s">
        <v>38</v>
      </c>
      <c r="B48" s="16" t="s">
        <v>69</v>
      </c>
      <c r="C48" s="16"/>
      <c r="D48" s="17">
        <f>D51+D49</f>
        <v>123</v>
      </c>
    </row>
    <row r="49" spans="1:5" hidden="1">
      <c r="A49" s="19" t="s">
        <v>99</v>
      </c>
      <c r="B49" s="16" t="s">
        <v>69</v>
      </c>
      <c r="C49" s="16" t="s">
        <v>82</v>
      </c>
      <c r="D49" s="17">
        <f>D50</f>
        <v>0</v>
      </c>
    </row>
    <row r="50" spans="1:5" ht="12.75" hidden="1" customHeight="1">
      <c r="A50" s="19" t="s">
        <v>52</v>
      </c>
      <c r="B50" s="16" t="s">
        <v>69</v>
      </c>
      <c r="C50" s="16" t="s">
        <v>51</v>
      </c>
      <c r="D50" s="17">
        <v>0</v>
      </c>
    </row>
    <row r="51" spans="1:5">
      <c r="A51" s="22" t="s">
        <v>37</v>
      </c>
      <c r="B51" s="16" t="s">
        <v>69</v>
      </c>
      <c r="C51" s="16" t="s">
        <v>35</v>
      </c>
      <c r="D51" s="17">
        <f>D52</f>
        <v>123</v>
      </c>
    </row>
    <row r="52" spans="1:5">
      <c r="A52" s="22" t="s">
        <v>3</v>
      </c>
      <c r="B52" s="16" t="s">
        <v>69</v>
      </c>
      <c r="C52" s="16" t="s">
        <v>36</v>
      </c>
      <c r="D52" s="17">
        <v>123</v>
      </c>
    </row>
    <row r="53" spans="1:5">
      <c r="A53" s="18" t="s">
        <v>38</v>
      </c>
      <c r="B53" s="16" t="s">
        <v>69</v>
      </c>
      <c r="C53" s="16"/>
      <c r="D53" s="17">
        <f>D56+D54</f>
        <v>72.3</v>
      </c>
    </row>
    <row r="54" spans="1:5" hidden="1">
      <c r="A54" s="19" t="s">
        <v>99</v>
      </c>
      <c r="B54" s="16" t="s">
        <v>69</v>
      </c>
      <c r="C54" s="16" t="s">
        <v>82</v>
      </c>
      <c r="D54" s="17">
        <f>D55</f>
        <v>0</v>
      </c>
    </row>
    <row r="55" spans="1:5" ht="12.75" hidden="1" customHeight="1">
      <c r="A55" s="19" t="s">
        <v>52</v>
      </c>
      <c r="B55" s="16" t="s">
        <v>69</v>
      </c>
      <c r="C55" s="16" t="s">
        <v>51</v>
      </c>
      <c r="D55" s="17">
        <v>0</v>
      </c>
    </row>
    <row r="56" spans="1:5">
      <c r="A56" s="22" t="s">
        <v>37</v>
      </c>
      <c r="B56" s="16" t="s">
        <v>69</v>
      </c>
      <c r="C56" s="16" t="s">
        <v>17</v>
      </c>
      <c r="D56" s="17">
        <f>D57</f>
        <v>72.3</v>
      </c>
    </row>
    <row r="57" spans="1:5">
      <c r="A57" s="22" t="s">
        <v>3</v>
      </c>
      <c r="B57" s="16" t="s">
        <v>69</v>
      </c>
      <c r="C57" s="16" t="s">
        <v>16</v>
      </c>
      <c r="D57" s="17">
        <v>72.3</v>
      </c>
    </row>
    <row r="58" spans="1:5">
      <c r="A58" s="35" t="s">
        <v>4</v>
      </c>
      <c r="B58" s="12" t="s">
        <v>71</v>
      </c>
      <c r="C58" s="12"/>
      <c r="D58" s="14">
        <f>D59</f>
        <v>850</v>
      </c>
    </row>
    <row r="59" spans="1:5">
      <c r="A59" s="22" t="s">
        <v>7</v>
      </c>
      <c r="B59" s="16" t="s">
        <v>72</v>
      </c>
      <c r="C59" s="16"/>
      <c r="D59" s="17">
        <f>D60</f>
        <v>850</v>
      </c>
    </row>
    <row r="60" spans="1:5">
      <c r="A60" s="36" t="s">
        <v>37</v>
      </c>
      <c r="B60" s="16" t="s">
        <v>72</v>
      </c>
      <c r="C60" s="16" t="s">
        <v>35</v>
      </c>
      <c r="D60" s="17">
        <f>D61</f>
        <v>850</v>
      </c>
    </row>
    <row r="61" spans="1:5" ht="24" customHeight="1">
      <c r="A61" s="37" t="s">
        <v>108</v>
      </c>
      <c r="B61" s="16" t="s">
        <v>72</v>
      </c>
      <c r="C61" s="16" t="s">
        <v>41</v>
      </c>
      <c r="D61" s="17">
        <v>850</v>
      </c>
    </row>
    <row r="62" spans="1:5">
      <c r="A62" s="35" t="s">
        <v>42</v>
      </c>
      <c r="B62" s="12" t="s">
        <v>73</v>
      </c>
      <c r="C62" s="12"/>
      <c r="D62" s="14">
        <f>D66+D69+D72+D63</f>
        <v>1947.8000000000002</v>
      </c>
    </row>
    <row r="63" spans="1:5" s="30" customFormat="1" ht="15.75" customHeight="1">
      <c r="A63" s="15" t="s">
        <v>124</v>
      </c>
      <c r="B63" s="32" t="s">
        <v>129</v>
      </c>
      <c r="C63" s="16"/>
      <c r="D63" s="20">
        <f>D64</f>
        <v>195</v>
      </c>
      <c r="E63" s="57"/>
    </row>
    <row r="64" spans="1:5" s="30" customFormat="1" ht="14.25" customHeight="1">
      <c r="A64" s="15" t="s">
        <v>18</v>
      </c>
      <c r="B64" s="32" t="s">
        <v>129</v>
      </c>
      <c r="C64" s="16" t="s">
        <v>17</v>
      </c>
      <c r="D64" s="20">
        <f>D65</f>
        <v>195</v>
      </c>
      <c r="E64" s="57"/>
    </row>
    <row r="65" spans="1:5" s="30" customFormat="1" ht="21.75" customHeight="1">
      <c r="A65" s="15" t="s">
        <v>19</v>
      </c>
      <c r="B65" s="32" t="s">
        <v>129</v>
      </c>
      <c r="C65" s="16" t="s">
        <v>16</v>
      </c>
      <c r="D65" s="20">
        <v>195</v>
      </c>
      <c r="E65" s="57"/>
    </row>
    <row r="66" spans="1:5">
      <c r="A66" s="38" t="s">
        <v>112</v>
      </c>
      <c r="B66" s="32" t="s">
        <v>113</v>
      </c>
      <c r="C66" s="39"/>
      <c r="D66" s="17">
        <f>D67</f>
        <v>74.2</v>
      </c>
    </row>
    <row r="67" spans="1:5">
      <c r="A67" s="38" t="s">
        <v>18</v>
      </c>
      <c r="B67" s="32" t="s">
        <v>113</v>
      </c>
      <c r="C67" s="32" t="s">
        <v>17</v>
      </c>
      <c r="D67" s="17">
        <f>D68</f>
        <v>74.2</v>
      </c>
    </row>
    <row r="68" spans="1:5" ht="24">
      <c r="A68" s="33" t="s">
        <v>19</v>
      </c>
      <c r="B68" s="32" t="s">
        <v>113</v>
      </c>
      <c r="C68" s="32" t="s">
        <v>16</v>
      </c>
      <c r="D68" s="17">
        <v>74.2</v>
      </c>
    </row>
    <row r="69" spans="1:5">
      <c r="A69" s="18" t="s">
        <v>75</v>
      </c>
      <c r="B69" s="16" t="s">
        <v>76</v>
      </c>
      <c r="C69" s="16"/>
      <c r="D69" s="17">
        <f>D70</f>
        <v>573.6</v>
      </c>
    </row>
    <row r="70" spans="1:5">
      <c r="A70" s="19" t="s">
        <v>18</v>
      </c>
      <c r="B70" s="16" t="s">
        <v>76</v>
      </c>
      <c r="C70" s="16" t="s">
        <v>17</v>
      </c>
      <c r="D70" s="17">
        <f>D71</f>
        <v>573.6</v>
      </c>
    </row>
    <row r="71" spans="1:5" ht="24">
      <c r="A71" s="18" t="s">
        <v>19</v>
      </c>
      <c r="B71" s="16" t="s">
        <v>76</v>
      </c>
      <c r="C71" s="16" t="s">
        <v>16</v>
      </c>
      <c r="D71" s="17">
        <v>573.6</v>
      </c>
    </row>
    <row r="72" spans="1:5" s="30" customFormat="1" ht="13.5" customHeight="1">
      <c r="A72" s="15" t="s">
        <v>123</v>
      </c>
      <c r="B72" s="32" t="s">
        <v>74</v>
      </c>
      <c r="C72" s="16"/>
      <c r="D72" s="20">
        <f>D73</f>
        <v>1105</v>
      </c>
      <c r="E72" s="57"/>
    </row>
    <row r="73" spans="1:5" s="30" customFormat="1" ht="14.25" customHeight="1">
      <c r="A73" s="15" t="s">
        <v>18</v>
      </c>
      <c r="B73" s="32" t="s">
        <v>74</v>
      </c>
      <c r="C73" s="16" t="s">
        <v>17</v>
      </c>
      <c r="D73" s="20">
        <f>D74</f>
        <v>1105</v>
      </c>
      <c r="E73" s="57"/>
    </row>
    <row r="74" spans="1:5" s="30" customFormat="1" ht="21.75" customHeight="1">
      <c r="A74" s="15" t="s">
        <v>19</v>
      </c>
      <c r="B74" s="32" t="s">
        <v>74</v>
      </c>
      <c r="C74" s="16" t="s">
        <v>16</v>
      </c>
      <c r="D74" s="20">
        <v>1105</v>
      </c>
      <c r="E74" s="57"/>
    </row>
    <row r="75" spans="1:5" ht="13.5" customHeight="1">
      <c r="A75" s="11" t="s">
        <v>45</v>
      </c>
      <c r="B75" s="12" t="s">
        <v>65</v>
      </c>
      <c r="C75" s="12"/>
      <c r="D75" s="27">
        <f>D108+D79+D82+D85+D94+D105+D102+D76+D99+D88+D91+D97</f>
        <v>4101.8</v>
      </c>
    </row>
    <row r="76" spans="1:5" s="30" customFormat="1" ht="28.15" customHeight="1">
      <c r="A76" s="18" t="s">
        <v>138</v>
      </c>
      <c r="B76" s="16" t="s">
        <v>137</v>
      </c>
      <c r="C76" s="16"/>
      <c r="D76" s="20">
        <f>D77</f>
        <v>100</v>
      </c>
    </row>
    <row r="77" spans="1:5" ht="12.75" customHeight="1">
      <c r="A77" s="19" t="s">
        <v>18</v>
      </c>
      <c r="B77" s="16" t="s">
        <v>137</v>
      </c>
      <c r="C77" s="16" t="s">
        <v>17</v>
      </c>
      <c r="D77" s="20">
        <f>D78</f>
        <v>100</v>
      </c>
    </row>
    <row r="78" spans="1:5" ht="21.75" customHeight="1">
      <c r="A78" s="19" t="s">
        <v>19</v>
      </c>
      <c r="B78" s="16" t="s">
        <v>137</v>
      </c>
      <c r="C78" s="16" t="s">
        <v>16</v>
      </c>
      <c r="D78" s="20">
        <v>100</v>
      </c>
    </row>
    <row r="79" spans="1:5" ht="23.25" customHeight="1">
      <c r="A79" s="18" t="s">
        <v>80</v>
      </c>
      <c r="B79" s="16" t="s">
        <v>81</v>
      </c>
      <c r="C79" s="16"/>
      <c r="D79" s="20">
        <f>D80</f>
        <v>380</v>
      </c>
    </row>
    <row r="80" spans="1:5" ht="13.5" customHeight="1">
      <c r="A80" s="19" t="s">
        <v>99</v>
      </c>
      <c r="B80" s="16" t="s">
        <v>81</v>
      </c>
      <c r="C80" s="16" t="s">
        <v>82</v>
      </c>
      <c r="D80" s="20">
        <f>D81</f>
        <v>380</v>
      </c>
    </row>
    <row r="81" spans="1:26" ht="12.75" customHeight="1">
      <c r="A81" s="19" t="s">
        <v>52</v>
      </c>
      <c r="B81" s="16" t="s">
        <v>81</v>
      </c>
      <c r="C81" s="16" t="s">
        <v>51</v>
      </c>
      <c r="D81" s="20">
        <v>380</v>
      </c>
    </row>
    <row r="82" spans="1:26" s="30" customFormat="1" ht="12.75" customHeight="1">
      <c r="A82" s="18" t="s">
        <v>106</v>
      </c>
      <c r="B82" s="16" t="s">
        <v>107</v>
      </c>
      <c r="C82" s="16"/>
      <c r="D82" s="20">
        <f>D83</f>
        <v>20</v>
      </c>
    </row>
    <row r="83" spans="1:26" ht="12.75" customHeight="1">
      <c r="A83" s="19" t="s">
        <v>18</v>
      </c>
      <c r="B83" s="16" t="s">
        <v>107</v>
      </c>
      <c r="C83" s="16" t="s">
        <v>17</v>
      </c>
      <c r="D83" s="20">
        <f>D84</f>
        <v>20</v>
      </c>
    </row>
    <row r="84" spans="1:26" ht="21.75" customHeight="1">
      <c r="A84" s="19" t="s">
        <v>19</v>
      </c>
      <c r="B84" s="16" t="s">
        <v>107</v>
      </c>
      <c r="C84" s="16" t="s">
        <v>16</v>
      </c>
      <c r="D84" s="20">
        <v>20</v>
      </c>
    </row>
    <row r="85" spans="1:26" ht="18" customHeight="1">
      <c r="A85" s="19" t="s">
        <v>109</v>
      </c>
      <c r="B85" s="16" t="s">
        <v>110</v>
      </c>
      <c r="C85" s="16"/>
      <c r="D85" s="20">
        <f>D86</f>
        <v>30</v>
      </c>
    </row>
    <row r="86" spans="1:26" ht="20.25" customHeight="1">
      <c r="A86" s="19" t="s">
        <v>18</v>
      </c>
      <c r="B86" s="16" t="s">
        <v>110</v>
      </c>
      <c r="C86" s="16" t="s">
        <v>17</v>
      </c>
      <c r="D86" s="20">
        <f>D87</f>
        <v>30</v>
      </c>
    </row>
    <row r="87" spans="1:26" ht="33.75" customHeight="1">
      <c r="A87" s="19" t="s">
        <v>19</v>
      </c>
      <c r="B87" s="16" t="s">
        <v>110</v>
      </c>
      <c r="C87" s="16" t="s">
        <v>16</v>
      </c>
      <c r="D87" s="20">
        <v>30</v>
      </c>
    </row>
    <row r="88" spans="1:26" s="65" customFormat="1" ht="12.75">
      <c r="A88" s="18" t="s">
        <v>142</v>
      </c>
      <c r="B88" s="16" t="s">
        <v>143</v>
      </c>
      <c r="C88" s="16"/>
      <c r="D88" s="20">
        <f>D89</f>
        <v>62.5</v>
      </c>
      <c r="E88" s="61"/>
      <c r="F88" s="62"/>
      <c r="G88" s="62"/>
      <c r="H88" s="66"/>
      <c r="I88" s="63"/>
      <c r="J88" s="64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spans="1:26" s="65" customFormat="1" ht="24">
      <c r="A89" s="19" t="s">
        <v>144</v>
      </c>
      <c r="B89" s="16" t="s">
        <v>143</v>
      </c>
      <c r="C89" s="16" t="s">
        <v>17</v>
      </c>
      <c r="D89" s="20">
        <f>D90</f>
        <v>62.5</v>
      </c>
      <c r="E89" s="61"/>
      <c r="F89" s="62"/>
      <c r="G89" s="62"/>
      <c r="H89" s="66"/>
      <c r="I89" s="63"/>
      <c r="J89" s="64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spans="1:26" s="65" customFormat="1" ht="24">
      <c r="A90" s="19" t="s">
        <v>19</v>
      </c>
      <c r="B90" s="16" t="s">
        <v>143</v>
      </c>
      <c r="C90" s="16" t="s">
        <v>16</v>
      </c>
      <c r="D90" s="20">
        <v>62.5</v>
      </c>
      <c r="E90" s="61"/>
      <c r="F90" s="61"/>
      <c r="G90" s="62"/>
      <c r="H90" s="66"/>
      <c r="I90" s="63"/>
      <c r="J90" s="64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spans="1:26" s="65" customFormat="1" ht="24">
      <c r="A91" s="18" t="s">
        <v>145</v>
      </c>
      <c r="B91" s="16" t="s">
        <v>146</v>
      </c>
      <c r="C91" s="16"/>
      <c r="D91" s="20">
        <f>D92</f>
        <v>44.7</v>
      </c>
      <c r="E91" s="61"/>
      <c r="F91" s="62"/>
      <c r="G91" s="62"/>
      <c r="H91" s="66"/>
      <c r="I91" s="63"/>
      <c r="J91" s="64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spans="1:26" s="65" customFormat="1" ht="24">
      <c r="A92" s="19" t="s">
        <v>144</v>
      </c>
      <c r="B92" s="16" t="s">
        <v>146</v>
      </c>
      <c r="C92" s="16" t="s">
        <v>17</v>
      </c>
      <c r="D92" s="20">
        <f>D93</f>
        <v>44.7</v>
      </c>
      <c r="E92" s="61"/>
      <c r="F92" s="62"/>
      <c r="G92" s="62"/>
      <c r="H92" s="66"/>
      <c r="I92" s="63"/>
      <c r="J92" s="64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spans="1:26" s="65" customFormat="1" ht="24">
      <c r="A93" s="19" t="s">
        <v>19</v>
      </c>
      <c r="B93" s="16" t="s">
        <v>146</v>
      </c>
      <c r="C93" s="16" t="s">
        <v>16</v>
      </c>
      <c r="D93" s="20">
        <v>44.7</v>
      </c>
      <c r="E93" s="61"/>
      <c r="F93" s="61"/>
      <c r="G93" s="62"/>
      <c r="H93" s="66"/>
      <c r="I93" s="63"/>
      <c r="J93" s="64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spans="1:26" ht="23.25" customHeight="1">
      <c r="A94" s="31" t="s">
        <v>46</v>
      </c>
      <c r="B94" s="32" t="s">
        <v>67</v>
      </c>
      <c r="C94" s="32"/>
      <c r="D94" s="20">
        <f>D95</f>
        <v>0.7</v>
      </c>
    </row>
    <row r="95" spans="1:26" ht="13.5" customHeight="1">
      <c r="A95" s="33" t="s">
        <v>18</v>
      </c>
      <c r="B95" s="32" t="s">
        <v>67</v>
      </c>
      <c r="C95" s="32" t="s">
        <v>17</v>
      </c>
      <c r="D95" s="20">
        <f>D96</f>
        <v>0.7</v>
      </c>
    </row>
    <row r="96" spans="1:26" ht="23.45" customHeight="1">
      <c r="A96" s="33" t="s">
        <v>19</v>
      </c>
      <c r="B96" s="32" t="s">
        <v>67</v>
      </c>
      <c r="C96" s="32" t="s">
        <v>16</v>
      </c>
      <c r="D96" s="20">
        <v>0.7</v>
      </c>
    </row>
    <row r="97" spans="1:4" ht="13.5" customHeight="1">
      <c r="A97" s="75" t="s">
        <v>157</v>
      </c>
      <c r="B97" s="32" t="s">
        <v>67</v>
      </c>
      <c r="C97" s="32" t="s">
        <v>148</v>
      </c>
      <c r="D97" s="20">
        <f>D98</f>
        <v>29.3</v>
      </c>
    </row>
    <row r="98" spans="1:4" ht="23.45" customHeight="1">
      <c r="A98" s="75" t="s">
        <v>158</v>
      </c>
      <c r="B98" s="32" t="s">
        <v>67</v>
      </c>
      <c r="C98" s="32" t="s">
        <v>149</v>
      </c>
      <c r="D98" s="20">
        <v>29.3</v>
      </c>
    </row>
    <row r="99" spans="1:4" ht="15.75" customHeight="1">
      <c r="A99" s="19" t="s">
        <v>140</v>
      </c>
      <c r="B99" s="16" t="s">
        <v>139</v>
      </c>
      <c r="C99" s="16"/>
      <c r="D99" s="17">
        <f>D100</f>
        <v>510</v>
      </c>
    </row>
    <row r="100" spans="1:4" ht="15.75" customHeight="1">
      <c r="A100" s="19" t="s">
        <v>18</v>
      </c>
      <c r="B100" s="16" t="s">
        <v>139</v>
      </c>
      <c r="C100" s="16" t="s">
        <v>17</v>
      </c>
      <c r="D100" s="17">
        <f>D101</f>
        <v>510</v>
      </c>
    </row>
    <row r="101" spans="1:4" ht="24" customHeight="1">
      <c r="A101" s="19" t="s">
        <v>19</v>
      </c>
      <c r="B101" s="16" t="s">
        <v>139</v>
      </c>
      <c r="C101" s="16" t="s">
        <v>16</v>
      </c>
      <c r="D101" s="17">
        <v>510</v>
      </c>
    </row>
    <row r="102" spans="1:4" ht="15.75" customHeight="1">
      <c r="A102" s="19" t="s">
        <v>114</v>
      </c>
      <c r="B102" s="16" t="s">
        <v>115</v>
      </c>
      <c r="C102" s="16"/>
      <c r="D102" s="17">
        <f>D103</f>
        <v>1550</v>
      </c>
    </row>
    <row r="103" spans="1:4" ht="15.75" customHeight="1">
      <c r="A103" s="19" t="s">
        <v>18</v>
      </c>
      <c r="B103" s="16" t="s">
        <v>115</v>
      </c>
      <c r="C103" s="16" t="s">
        <v>17</v>
      </c>
      <c r="D103" s="17">
        <f>D104</f>
        <v>1550</v>
      </c>
    </row>
    <row r="104" spans="1:4" ht="24" customHeight="1">
      <c r="A104" s="19" t="s">
        <v>19</v>
      </c>
      <c r="B104" s="16" t="s">
        <v>115</v>
      </c>
      <c r="C104" s="16" t="s">
        <v>16</v>
      </c>
      <c r="D104" s="17">
        <v>1550</v>
      </c>
    </row>
    <row r="105" spans="1:4" ht="22.5" customHeight="1">
      <c r="A105" s="18" t="s">
        <v>50</v>
      </c>
      <c r="B105" s="16" t="s">
        <v>68</v>
      </c>
      <c r="C105" s="16"/>
      <c r="D105" s="17">
        <f>D106</f>
        <v>870</v>
      </c>
    </row>
    <row r="106" spans="1:4" ht="13.5" customHeight="1">
      <c r="A106" s="19" t="s">
        <v>18</v>
      </c>
      <c r="B106" s="16" t="s">
        <v>68</v>
      </c>
      <c r="C106" s="16" t="s">
        <v>17</v>
      </c>
      <c r="D106" s="17">
        <f>D107</f>
        <v>870</v>
      </c>
    </row>
    <row r="107" spans="1:4" ht="24" customHeight="1">
      <c r="A107" s="19" t="s">
        <v>19</v>
      </c>
      <c r="B107" s="16" t="s">
        <v>68</v>
      </c>
      <c r="C107" s="16" t="s">
        <v>16</v>
      </c>
      <c r="D107" s="17">
        <v>870</v>
      </c>
    </row>
    <row r="108" spans="1:4" ht="26.25" customHeight="1">
      <c r="A108" s="24" t="s">
        <v>9</v>
      </c>
      <c r="B108" s="25" t="s">
        <v>66</v>
      </c>
      <c r="C108" s="28"/>
      <c r="D108" s="17">
        <f>D109+D111</f>
        <v>504.6</v>
      </c>
    </row>
    <row r="109" spans="1:4" ht="36" customHeight="1">
      <c r="A109" s="18" t="s">
        <v>30</v>
      </c>
      <c r="B109" s="25" t="s">
        <v>66</v>
      </c>
      <c r="C109" s="16" t="s">
        <v>34</v>
      </c>
      <c r="D109" s="17">
        <f>D110</f>
        <v>454.1</v>
      </c>
    </row>
    <row r="110" spans="1:4" ht="15.75" customHeight="1">
      <c r="A110" s="18" t="s">
        <v>31</v>
      </c>
      <c r="B110" s="25" t="s">
        <v>66</v>
      </c>
      <c r="C110" s="16" t="s">
        <v>28</v>
      </c>
      <c r="D110" s="17">
        <v>454.1</v>
      </c>
    </row>
    <row r="111" spans="1:4" ht="13.5" customHeight="1">
      <c r="A111" s="19" t="s">
        <v>18</v>
      </c>
      <c r="B111" s="29" t="s">
        <v>66</v>
      </c>
      <c r="C111" s="16" t="s">
        <v>17</v>
      </c>
      <c r="D111" s="17">
        <f>D112</f>
        <v>50.5</v>
      </c>
    </row>
    <row r="112" spans="1:4" ht="26.25" customHeight="1">
      <c r="A112" s="19" t="s">
        <v>19</v>
      </c>
      <c r="B112" s="25" t="s">
        <v>66</v>
      </c>
      <c r="C112" s="16" t="s">
        <v>16</v>
      </c>
      <c r="D112" s="17">
        <v>50.5</v>
      </c>
    </row>
    <row r="113" spans="1:6">
      <c r="A113" s="40" t="s">
        <v>10</v>
      </c>
      <c r="B113" s="41"/>
      <c r="C113" s="41"/>
      <c r="D113" s="42">
        <f>D114+D124+D131+D151+D155+D169+D173+D162</f>
        <v>45931.3</v>
      </c>
    </row>
    <row r="114" spans="1:6" ht="43.9" customHeight="1">
      <c r="A114" s="11" t="s">
        <v>125</v>
      </c>
      <c r="B114" s="12" t="s">
        <v>77</v>
      </c>
      <c r="C114" s="13"/>
      <c r="D114" s="14">
        <f>D115+D118+D121</f>
        <v>1966.5</v>
      </c>
    </row>
    <row r="115" spans="1:6">
      <c r="A115" s="19" t="s">
        <v>11</v>
      </c>
      <c r="B115" s="23" t="s">
        <v>78</v>
      </c>
      <c r="C115" s="23"/>
      <c r="D115" s="17">
        <f>D116</f>
        <v>1959.5</v>
      </c>
    </row>
    <row r="116" spans="1:6">
      <c r="A116" s="19" t="s">
        <v>18</v>
      </c>
      <c r="B116" s="23" t="s">
        <v>78</v>
      </c>
      <c r="C116" s="23" t="s">
        <v>17</v>
      </c>
      <c r="D116" s="17">
        <f>D117</f>
        <v>1959.5</v>
      </c>
    </row>
    <row r="117" spans="1:6" ht="24">
      <c r="A117" s="19" t="s">
        <v>19</v>
      </c>
      <c r="B117" s="23" t="s">
        <v>78</v>
      </c>
      <c r="C117" s="23" t="s">
        <v>16</v>
      </c>
      <c r="D117" s="17">
        <v>1959.5</v>
      </c>
    </row>
    <row r="118" spans="1:6" ht="24">
      <c r="A118" s="19" t="s">
        <v>100</v>
      </c>
      <c r="B118" s="23" t="s">
        <v>101</v>
      </c>
      <c r="C118" s="23"/>
      <c r="D118" s="17">
        <f>D119</f>
        <v>5</v>
      </c>
    </row>
    <row r="119" spans="1:6">
      <c r="A119" s="19" t="s">
        <v>18</v>
      </c>
      <c r="B119" s="23" t="s">
        <v>101</v>
      </c>
      <c r="C119" s="23"/>
      <c r="D119" s="17">
        <f>D120</f>
        <v>5</v>
      </c>
    </row>
    <row r="120" spans="1:6" ht="24">
      <c r="A120" s="19" t="s">
        <v>19</v>
      </c>
      <c r="B120" s="23" t="s">
        <v>101</v>
      </c>
      <c r="C120" s="23" t="s">
        <v>16</v>
      </c>
      <c r="D120" s="17">
        <v>5</v>
      </c>
    </row>
    <row r="121" spans="1:6" ht="15" customHeight="1">
      <c r="A121" s="19" t="s">
        <v>15</v>
      </c>
      <c r="B121" s="23" t="s">
        <v>79</v>
      </c>
      <c r="C121" s="23"/>
      <c r="D121" s="17">
        <f>D122</f>
        <v>2</v>
      </c>
      <c r="F121" s="43"/>
    </row>
    <row r="122" spans="1:6" ht="13.5" customHeight="1">
      <c r="A122" s="19" t="s">
        <v>18</v>
      </c>
      <c r="B122" s="23" t="s">
        <v>79</v>
      </c>
      <c r="C122" s="23" t="s">
        <v>20</v>
      </c>
      <c r="D122" s="17">
        <f>D123</f>
        <v>2</v>
      </c>
      <c r="F122" s="43"/>
    </row>
    <row r="123" spans="1:6" ht="21.75" customHeight="1">
      <c r="A123" s="19" t="s">
        <v>19</v>
      </c>
      <c r="B123" s="23" t="s">
        <v>79</v>
      </c>
      <c r="C123" s="23" t="s">
        <v>16</v>
      </c>
      <c r="D123" s="17">
        <v>2</v>
      </c>
      <c r="F123" s="43"/>
    </row>
    <row r="124" spans="1:6" ht="37.15" customHeight="1">
      <c r="A124" s="11" t="s">
        <v>147</v>
      </c>
      <c r="B124" s="12" t="s">
        <v>83</v>
      </c>
      <c r="C124" s="12"/>
      <c r="D124" s="14">
        <f>D125+D128</f>
        <v>5999.8</v>
      </c>
      <c r="F124" s="43"/>
    </row>
    <row r="125" spans="1:6" ht="13.5" customHeight="1">
      <c r="A125" s="19" t="s">
        <v>21</v>
      </c>
      <c r="B125" s="23" t="s">
        <v>84</v>
      </c>
      <c r="C125" s="23"/>
      <c r="D125" s="17">
        <f>D126</f>
        <v>4967</v>
      </c>
      <c r="F125" s="43"/>
    </row>
    <row r="126" spans="1:6" ht="10.5" customHeight="1">
      <c r="A126" s="19" t="s">
        <v>18</v>
      </c>
      <c r="B126" s="23" t="s">
        <v>84</v>
      </c>
      <c r="C126" s="23" t="s">
        <v>17</v>
      </c>
      <c r="D126" s="17">
        <f>D127</f>
        <v>4967</v>
      </c>
      <c r="F126" s="43"/>
    </row>
    <row r="127" spans="1:6" ht="21.75" customHeight="1">
      <c r="A127" s="19" t="s">
        <v>19</v>
      </c>
      <c r="B127" s="23" t="s">
        <v>84</v>
      </c>
      <c r="C127" s="23" t="s">
        <v>16</v>
      </c>
      <c r="D127" s="17">
        <v>4967</v>
      </c>
      <c r="F127" s="43"/>
    </row>
    <row r="128" spans="1:6" ht="12.75" customHeight="1">
      <c r="A128" s="19" t="s">
        <v>22</v>
      </c>
      <c r="B128" s="23" t="s">
        <v>85</v>
      </c>
      <c r="C128" s="23"/>
      <c r="D128" s="17">
        <f>D129</f>
        <v>1032.8</v>
      </c>
      <c r="F128" s="43"/>
    </row>
    <row r="129" spans="1:6" ht="12.75" customHeight="1">
      <c r="A129" s="19" t="s">
        <v>18</v>
      </c>
      <c r="B129" s="23" t="s">
        <v>85</v>
      </c>
      <c r="C129" s="23" t="s">
        <v>17</v>
      </c>
      <c r="D129" s="17">
        <f>D130</f>
        <v>1032.8</v>
      </c>
      <c r="F129" s="43"/>
    </row>
    <row r="130" spans="1:6" ht="21.75" customHeight="1">
      <c r="A130" s="19" t="s">
        <v>19</v>
      </c>
      <c r="B130" s="23" t="s">
        <v>85</v>
      </c>
      <c r="C130" s="23" t="s">
        <v>16</v>
      </c>
      <c r="D130" s="17">
        <v>1032.8</v>
      </c>
      <c r="F130" s="43"/>
    </row>
    <row r="131" spans="1:6" ht="21.75" customHeight="1">
      <c r="A131" s="11" t="s">
        <v>126</v>
      </c>
      <c r="B131" s="12" t="s">
        <v>86</v>
      </c>
      <c r="C131" s="13"/>
      <c r="D131" s="14">
        <f>D132+D136</f>
        <v>8057.8</v>
      </c>
      <c r="F131" s="43"/>
    </row>
    <row r="132" spans="1:6" ht="21.75" customHeight="1">
      <c r="A132" s="44" t="s">
        <v>141</v>
      </c>
      <c r="B132" s="45" t="s">
        <v>87</v>
      </c>
      <c r="C132" s="45"/>
      <c r="D132" s="42">
        <f>D133</f>
        <v>885.8</v>
      </c>
      <c r="F132" s="43"/>
    </row>
    <row r="133" spans="1:6" s="30" customFormat="1" ht="12" customHeight="1">
      <c r="A133" s="18" t="s">
        <v>119</v>
      </c>
      <c r="B133" s="16" t="s">
        <v>117</v>
      </c>
      <c r="C133" s="16"/>
      <c r="D133" s="17">
        <f>D134</f>
        <v>885.8</v>
      </c>
      <c r="F133" s="46"/>
    </row>
    <row r="134" spans="1:6" ht="10.5" customHeight="1">
      <c r="A134" s="19" t="s">
        <v>18</v>
      </c>
      <c r="B134" s="16" t="s">
        <v>117</v>
      </c>
      <c r="C134" s="16" t="s">
        <v>17</v>
      </c>
      <c r="D134" s="17">
        <f>D135</f>
        <v>885.8</v>
      </c>
      <c r="F134" s="43"/>
    </row>
    <row r="135" spans="1:6" ht="23.25" customHeight="1">
      <c r="A135" s="19" t="s">
        <v>19</v>
      </c>
      <c r="B135" s="16" t="s">
        <v>117</v>
      </c>
      <c r="C135" s="16" t="s">
        <v>16</v>
      </c>
      <c r="D135" s="17">
        <v>885.8</v>
      </c>
      <c r="F135" s="43"/>
    </row>
    <row r="136" spans="1:6" ht="24.75" customHeight="1">
      <c r="A136" s="47" t="s">
        <v>127</v>
      </c>
      <c r="B136" s="48" t="s">
        <v>88</v>
      </c>
      <c r="C136" s="48"/>
      <c r="D136" s="42">
        <f>D137+D140+D143+D148</f>
        <v>7172</v>
      </c>
      <c r="F136" s="43"/>
    </row>
    <row r="137" spans="1:6" ht="12.75" customHeight="1">
      <c r="A137" s="19" t="s">
        <v>12</v>
      </c>
      <c r="B137" s="49" t="s">
        <v>89</v>
      </c>
      <c r="C137" s="49"/>
      <c r="D137" s="17">
        <f>D138</f>
        <v>3958.1</v>
      </c>
      <c r="F137" s="43"/>
    </row>
    <row r="138" spans="1:6" ht="12.75" customHeight="1">
      <c r="A138" s="19" t="s">
        <v>18</v>
      </c>
      <c r="B138" s="49" t="s">
        <v>89</v>
      </c>
      <c r="C138" s="49" t="s">
        <v>17</v>
      </c>
      <c r="D138" s="17">
        <f>D139</f>
        <v>3958.1</v>
      </c>
      <c r="F138" s="43"/>
    </row>
    <row r="139" spans="1:6" ht="21" customHeight="1">
      <c r="A139" s="19" t="s">
        <v>19</v>
      </c>
      <c r="B139" s="49" t="s">
        <v>89</v>
      </c>
      <c r="C139" s="49" t="s">
        <v>16</v>
      </c>
      <c r="D139" s="17">
        <v>3958.1</v>
      </c>
      <c r="F139" s="43"/>
    </row>
    <row r="140" spans="1:6" ht="12.75" customHeight="1">
      <c r="A140" s="19" t="s">
        <v>13</v>
      </c>
      <c r="B140" s="49" t="s">
        <v>90</v>
      </c>
      <c r="C140" s="49"/>
      <c r="D140" s="17">
        <f>D141</f>
        <v>385.1</v>
      </c>
      <c r="F140" s="43"/>
    </row>
    <row r="141" spans="1:6" ht="12.75" customHeight="1">
      <c r="A141" s="19" t="s">
        <v>18</v>
      </c>
      <c r="B141" s="49" t="s">
        <v>90</v>
      </c>
      <c r="C141" s="49" t="s">
        <v>17</v>
      </c>
      <c r="D141" s="17">
        <f>D142</f>
        <v>385.1</v>
      </c>
      <c r="F141" s="43"/>
    </row>
    <row r="142" spans="1:6" ht="21.75" customHeight="1">
      <c r="A142" s="19" t="s">
        <v>19</v>
      </c>
      <c r="B142" s="49" t="s">
        <v>90</v>
      </c>
      <c r="C142" s="49" t="s">
        <v>16</v>
      </c>
      <c r="D142" s="17">
        <v>385.1</v>
      </c>
      <c r="F142" s="43"/>
    </row>
    <row r="143" spans="1:6" ht="12.75" customHeight="1">
      <c r="A143" s="19" t="s">
        <v>14</v>
      </c>
      <c r="B143" s="49" t="s">
        <v>91</v>
      </c>
      <c r="C143" s="49"/>
      <c r="D143" s="17">
        <f>D144</f>
        <v>2828.8</v>
      </c>
      <c r="F143" s="43"/>
    </row>
    <row r="144" spans="1:6" ht="12.75" customHeight="1">
      <c r="A144" s="19" t="s">
        <v>18</v>
      </c>
      <c r="B144" s="49" t="s">
        <v>91</v>
      </c>
      <c r="C144" s="49" t="s">
        <v>17</v>
      </c>
      <c r="D144" s="17">
        <f>D145</f>
        <v>2828.8</v>
      </c>
      <c r="F144" s="43"/>
    </row>
    <row r="145" spans="1:6" ht="21.75" customHeight="1">
      <c r="A145" s="18" t="s">
        <v>19</v>
      </c>
      <c r="B145" s="16" t="s">
        <v>91</v>
      </c>
      <c r="C145" s="16" t="s">
        <v>16</v>
      </c>
      <c r="D145" s="17">
        <v>2828.8</v>
      </c>
      <c r="F145" s="43"/>
    </row>
    <row r="146" spans="1:6" ht="13.5" hidden="1" customHeight="1">
      <c r="A146" s="18"/>
      <c r="B146" s="16"/>
      <c r="C146" s="16"/>
      <c r="D146" s="17"/>
      <c r="F146" s="43"/>
    </row>
    <row r="147" spans="1:6" ht="21.75" hidden="1" customHeight="1">
      <c r="A147" s="18"/>
      <c r="B147" s="16"/>
      <c r="C147" s="16"/>
      <c r="D147" s="17"/>
      <c r="F147" s="43"/>
    </row>
    <row r="148" spans="1:6" ht="15" hidden="1" customHeight="1">
      <c r="A148" s="18"/>
      <c r="B148" s="16"/>
      <c r="C148" s="16"/>
      <c r="D148" s="17"/>
      <c r="F148" s="43"/>
    </row>
    <row r="149" spans="1:6" ht="11.25" hidden="1" customHeight="1">
      <c r="A149" s="18"/>
      <c r="B149" s="16"/>
      <c r="C149" s="16"/>
      <c r="D149" s="17"/>
      <c r="F149" s="43"/>
    </row>
    <row r="150" spans="1:6" ht="24" hidden="1" customHeight="1">
      <c r="A150" s="18"/>
      <c r="B150" s="16"/>
      <c r="C150" s="16"/>
      <c r="D150" s="17"/>
      <c r="F150" s="43"/>
    </row>
    <row r="151" spans="1:6" ht="21.75" customHeight="1">
      <c r="A151" s="11" t="s">
        <v>128</v>
      </c>
      <c r="B151" s="12" t="s">
        <v>92</v>
      </c>
      <c r="C151" s="12"/>
      <c r="D151" s="14">
        <f>D152</f>
        <v>12234.1</v>
      </c>
      <c r="F151" s="43"/>
    </row>
    <row r="152" spans="1:6" ht="12.75" customHeight="1">
      <c r="A152" s="50" t="s">
        <v>47</v>
      </c>
      <c r="B152" s="23" t="s">
        <v>93</v>
      </c>
      <c r="C152" s="23"/>
      <c r="D152" s="17">
        <f>D154</f>
        <v>12234.1</v>
      </c>
      <c r="F152" s="43"/>
    </row>
    <row r="153" spans="1:6" ht="24" customHeight="1">
      <c r="A153" s="19" t="s">
        <v>97</v>
      </c>
      <c r="B153" s="23" t="s">
        <v>93</v>
      </c>
      <c r="C153" s="23" t="s">
        <v>98</v>
      </c>
      <c r="D153" s="17">
        <f>D154</f>
        <v>12234.1</v>
      </c>
      <c r="F153" s="43"/>
    </row>
    <row r="154" spans="1:6" ht="13.5" customHeight="1">
      <c r="A154" s="37" t="s">
        <v>24</v>
      </c>
      <c r="B154" s="49" t="s">
        <v>93</v>
      </c>
      <c r="C154" s="49" t="s">
        <v>23</v>
      </c>
      <c r="D154" s="17">
        <v>12234.1</v>
      </c>
      <c r="F154" s="43"/>
    </row>
    <row r="155" spans="1:6" ht="22.5" customHeight="1">
      <c r="A155" s="11" t="s">
        <v>116</v>
      </c>
      <c r="B155" s="12" t="s">
        <v>94</v>
      </c>
      <c r="C155" s="12"/>
      <c r="D155" s="27">
        <f>D156+D159</f>
        <v>3.2</v>
      </c>
    </row>
    <row r="156" spans="1:6" ht="23.25" customHeight="1">
      <c r="A156" s="18" t="s">
        <v>53</v>
      </c>
      <c r="B156" s="16" t="s">
        <v>95</v>
      </c>
      <c r="C156" s="16"/>
      <c r="D156" s="20">
        <f>D157</f>
        <v>1.5</v>
      </c>
    </row>
    <row r="157" spans="1:6" ht="14.25" customHeight="1">
      <c r="A157" s="18" t="s">
        <v>18</v>
      </c>
      <c r="B157" s="16" t="s">
        <v>95</v>
      </c>
      <c r="C157" s="16" t="s">
        <v>17</v>
      </c>
      <c r="D157" s="20">
        <f>D158</f>
        <v>1.5</v>
      </c>
    </row>
    <row r="158" spans="1:6" ht="24" customHeight="1">
      <c r="A158" s="18" t="s">
        <v>19</v>
      </c>
      <c r="B158" s="16" t="s">
        <v>95</v>
      </c>
      <c r="C158" s="16" t="s">
        <v>16</v>
      </c>
      <c r="D158" s="20">
        <v>1.5</v>
      </c>
    </row>
    <row r="159" spans="1:6" ht="34.5" customHeight="1">
      <c r="A159" s="18" t="s">
        <v>54</v>
      </c>
      <c r="B159" s="16" t="s">
        <v>96</v>
      </c>
      <c r="C159" s="16"/>
      <c r="D159" s="20">
        <f>D160</f>
        <v>1.7</v>
      </c>
    </row>
    <row r="160" spans="1:6" ht="11.25" customHeight="1">
      <c r="A160" s="18" t="s">
        <v>18</v>
      </c>
      <c r="B160" s="16" t="s">
        <v>96</v>
      </c>
      <c r="C160" s="16" t="s">
        <v>17</v>
      </c>
      <c r="D160" s="20">
        <f>D161</f>
        <v>1.7</v>
      </c>
    </row>
    <row r="161" spans="1:26" ht="23.25" customHeight="1">
      <c r="A161" s="18" t="s">
        <v>19</v>
      </c>
      <c r="B161" s="16" t="s">
        <v>96</v>
      </c>
      <c r="C161" s="16" t="s">
        <v>16</v>
      </c>
      <c r="D161" s="20">
        <f>1.5+0.2</f>
        <v>1.7</v>
      </c>
    </row>
    <row r="162" spans="1:26" ht="30" customHeight="1">
      <c r="A162" s="76" t="s">
        <v>159</v>
      </c>
      <c r="B162" s="77" t="s">
        <v>160</v>
      </c>
      <c r="C162" s="77"/>
      <c r="D162" s="78">
        <f>D163+D166</f>
        <v>16595.100000000002</v>
      </c>
      <c r="E162" s="79"/>
      <c r="F162" s="79"/>
      <c r="G162" s="43"/>
      <c r="H162" s="80"/>
      <c r="I162" s="46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spans="1:26" s="30" customFormat="1" ht="84">
      <c r="A163" s="18" t="s">
        <v>161</v>
      </c>
      <c r="B163" s="16" t="s">
        <v>162</v>
      </c>
      <c r="C163" s="16"/>
      <c r="D163" s="20">
        <f>D164</f>
        <v>16263.2</v>
      </c>
      <c r="E163" s="57"/>
      <c r="F163" s="57"/>
      <c r="G163" s="46"/>
      <c r="H163" s="80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4.45" customHeight="1">
      <c r="A164" s="18" t="s">
        <v>37</v>
      </c>
      <c r="B164" s="16" t="s">
        <v>162</v>
      </c>
      <c r="C164" s="16" t="s">
        <v>35</v>
      </c>
      <c r="D164" s="20">
        <f>D165</f>
        <v>16263.2</v>
      </c>
      <c r="E164" s="79"/>
      <c r="F164" s="79"/>
      <c r="G164" s="43"/>
      <c r="H164" s="80"/>
      <c r="I164" s="46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spans="1:26" ht="14.45" customHeight="1">
      <c r="A165" s="18" t="s">
        <v>48</v>
      </c>
      <c r="B165" s="16" t="s">
        <v>162</v>
      </c>
      <c r="C165" s="16" t="s">
        <v>49</v>
      </c>
      <c r="D165" s="20">
        <v>16263.2</v>
      </c>
      <c r="E165" s="79"/>
      <c r="F165" s="79"/>
      <c r="G165" s="43"/>
      <c r="H165" s="80"/>
      <c r="I165" s="46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spans="1:26" ht="72">
      <c r="A166" s="18" t="s">
        <v>163</v>
      </c>
      <c r="B166" s="16" t="s">
        <v>164</v>
      </c>
      <c r="C166" s="16"/>
      <c r="D166" s="20">
        <f>D167</f>
        <v>331.9</v>
      </c>
    </row>
    <row r="167" spans="1:26">
      <c r="A167" s="18" t="s">
        <v>37</v>
      </c>
      <c r="B167" s="16" t="s">
        <v>164</v>
      </c>
      <c r="C167" s="16" t="s">
        <v>35</v>
      </c>
      <c r="D167" s="20">
        <f>D168</f>
        <v>331.9</v>
      </c>
    </row>
    <row r="168" spans="1:26">
      <c r="A168" s="18" t="s">
        <v>48</v>
      </c>
      <c r="B168" s="16" t="s">
        <v>164</v>
      </c>
      <c r="C168" s="16" t="s">
        <v>49</v>
      </c>
      <c r="D168" s="20">
        <v>331.9</v>
      </c>
    </row>
    <row r="169" spans="1:26" ht="23.25" customHeight="1">
      <c r="A169" s="11" t="s">
        <v>154</v>
      </c>
      <c r="B169" s="12" t="s">
        <v>104</v>
      </c>
      <c r="C169" s="12"/>
      <c r="D169" s="14">
        <f>D170</f>
        <v>1</v>
      </c>
    </row>
    <row r="170" spans="1:26" ht="23.25" customHeight="1">
      <c r="A170" s="19" t="s">
        <v>103</v>
      </c>
      <c r="B170" s="49" t="s">
        <v>105</v>
      </c>
      <c r="C170" s="48"/>
      <c r="D170" s="17">
        <f>D171</f>
        <v>1</v>
      </c>
    </row>
    <row r="171" spans="1:26" ht="13.5" customHeight="1">
      <c r="A171" s="19" t="s">
        <v>18</v>
      </c>
      <c r="B171" s="49" t="s">
        <v>105</v>
      </c>
      <c r="C171" s="49" t="s">
        <v>17</v>
      </c>
      <c r="D171" s="17">
        <f>D172</f>
        <v>1</v>
      </c>
    </row>
    <row r="172" spans="1:26" ht="22.15" customHeight="1">
      <c r="A172" s="19" t="s">
        <v>19</v>
      </c>
      <c r="B172" s="49" t="s">
        <v>105</v>
      </c>
      <c r="C172" s="49" t="s">
        <v>16</v>
      </c>
      <c r="D172" s="17">
        <v>1</v>
      </c>
    </row>
    <row r="173" spans="1:26" s="71" customFormat="1" ht="31.15" customHeight="1">
      <c r="A173" s="67" t="s">
        <v>150</v>
      </c>
      <c r="B173" s="68" t="s">
        <v>151</v>
      </c>
      <c r="C173" s="68"/>
      <c r="D173" s="69">
        <f>D174+D177</f>
        <v>1073.8</v>
      </c>
      <c r="E173" s="70"/>
    </row>
    <row r="174" spans="1:26" s="71" customFormat="1" ht="23.25" customHeight="1">
      <c r="A174" s="72" t="s">
        <v>152</v>
      </c>
      <c r="B174" s="73" t="s">
        <v>153</v>
      </c>
      <c r="C174" s="73"/>
      <c r="D174" s="74">
        <f>D175</f>
        <v>519.4</v>
      </c>
      <c r="E174" s="70"/>
    </row>
    <row r="175" spans="1:26" s="71" customFormat="1" ht="13.9" customHeight="1">
      <c r="A175" s="72" t="s">
        <v>18</v>
      </c>
      <c r="B175" s="73" t="s">
        <v>153</v>
      </c>
      <c r="C175" s="73" t="s">
        <v>17</v>
      </c>
      <c r="D175" s="74">
        <f>D176</f>
        <v>519.4</v>
      </c>
      <c r="E175" s="70"/>
    </row>
    <row r="176" spans="1:26" s="71" customFormat="1" ht="23.25" customHeight="1">
      <c r="A176" s="72" t="s">
        <v>19</v>
      </c>
      <c r="B176" s="73" t="s">
        <v>153</v>
      </c>
      <c r="C176" s="73" t="s">
        <v>16</v>
      </c>
      <c r="D176" s="74">
        <v>519.4</v>
      </c>
      <c r="E176" s="70"/>
    </row>
    <row r="177" spans="1:5" s="71" customFormat="1" ht="33.6" customHeight="1">
      <c r="A177" s="72" t="s">
        <v>155</v>
      </c>
      <c r="B177" s="73" t="s">
        <v>156</v>
      </c>
      <c r="C177" s="73"/>
      <c r="D177" s="74">
        <f>D178</f>
        <v>554.4</v>
      </c>
      <c r="E177" s="70"/>
    </row>
    <row r="178" spans="1:5" s="71" customFormat="1" ht="13.9" customHeight="1">
      <c r="A178" s="72" t="s">
        <v>18</v>
      </c>
      <c r="B178" s="73" t="s">
        <v>156</v>
      </c>
      <c r="C178" s="73" t="s">
        <v>17</v>
      </c>
      <c r="D178" s="74">
        <f>D179</f>
        <v>554.4</v>
      </c>
      <c r="E178" s="70"/>
    </row>
    <row r="179" spans="1:5" s="71" customFormat="1" ht="23.25" customHeight="1">
      <c r="A179" s="72" t="s">
        <v>19</v>
      </c>
      <c r="B179" s="73" t="s">
        <v>156</v>
      </c>
      <c r="C179" s="73" t="s">
        <v>16</v>
      </c>
      <c r="D179" s="74">
        <v>554.4</v>
      </c>
      <c r="E179" s="70"/>
    </row>
    <row r="180" spans="1:5" ht="12.75" thickBot="1">
      <c r="A180" s="51" t="s">
        <v>5</v>
      </c>
      <c r="B180" s="52"/>
      <c r="C180" s="53"/>
      <c r="D180" s="54">
        <f>D17+D113</f>
        <v>68296.600000000006</v>
      </c>
    </row>
  </sheetData>
  <mergeCells count="7">
    <mergeCell ref="A14:D14"/>
    <mergeCell ref="A8:D8"/>
    <mergeCell ref="A9:D9"/>
    <mergeCell ref="A12:D12"/>
    <mergeCell ref="A13:D13"/>
    <mergeCell ref="A10:D10"/>
    <mergeCell ref="A11:D11"/>
  </mergeCells>
  <phoneticPr fontId="1" type="noConversion"/>
  <pageMargins left="0.43307086614173229" right="0.19685039370078741" top="0.2362204724409449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0:C19"/>
  <sheetViews>
    <sheetView topLeftCell="A4" workbookViewId="0">
      <selection activeCell="C10" sqref="C10:C19"/>
    </sheetView>
  </sheetViews>
  <sheetFormatPr defaultRowHeight="12.75"/>
  <cols>
    <col min="3" max="3" width="33.5703125" customWidth="1"/>
  </cols>
  <sheetData>
    <row r="10" spans="3:3" ht="16.5" thickBot="1">
      <c r="C10" s="1"/>
    </row>
    <row r="11" spans="3:3" ht="16.5" thickBot="1">
      <c r="C11" s="2"/>
    </row>
    <row r="12" spans="3:3" ht="16.5" thickBot="1">
      <c r="C12" s="2"/>
    </row>
    <row r="13" spans="3:3" ht="17.45" customHeight="1" thickBot="1">
      <c r="C13" s="2"/>
    </row>
    <row r="14" spans="3:3" ht="16.5" thickBot="1">
      <c r="C14" s="56"/>
    </row>
    <row r="15" spans="3:3" ht="16.5" thickBot="1">
      <c r="C15" s="2"/>
    </row>
    <row r="16" spans="3:3" ht="16.5" thickBot="1">
      <c r="C16" s="2"/>
    </row>
    <row r="18" spans="3:3">
      <c r="C18" s="3"/>
    </row>
    <row r="19" spans="3:3">
      <c r="C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6</vt:lpstr>
      <vt:lpstr>Лист1</vt:lpstr>
      <vt:lpstr>'Приложение № 6'!Область_печати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SekretarSD</cp:lastModifiedBy>
  <cp:lastPrinted>2023-04-14T09:13:46Z</cp:lastPrinted>
  <dcterms:created xsi:type="dcterms:W3CDTF">2009-10-30T11:59:42Z</dcterms:created>
  <dcterms:modified xsi:type="dcterms:W3CDTF">2023-05-02T11:30:55Z</dcterms:modified>
</cp:coreProperties>
</file>